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Лист1" sheetId="1" r:id="rId1"/>
    <sheet name="Лист2" sheetId="2" r:id="rId2"/>
  </sheets>
  <definedNames>
    <definedName name="_xlnm._FilterDatabase" localSheetId="0" hidden="1">Лист1!$A$5:$AI$13</definedName>
    <definedName name="_xlnm.Print_Titles" localSheetId="0">Лист1!$4:$5</definedName>
    <definedName name="_xlnm.Print_Area" localSheetId="0">Лист1!$A$1:$AI$22</definedName>
  </definedNames>
  <calcPr calcId="125725"/>
</workbook>
</file>

<file path=xl/calcChain.xml><?xml version="1.0" encoding="utf-8"?>
<calcChain xmlns="http://schemas.openxmlformats.org/spreadsheetml/2006/main">
  <c r="Z13" i="1"/>
  <c r="AB12"/>
  <c r="AC12" s="1"/>
  <c r="AD12" l="1"/>
  <c r="AD13" s="1"/>
  <c r="AB6"/>
  <c r="AC6" s="1"/>
  <c r="AB7"/>
  <c r="AC7" s="1"/>
  <c r="AB8"/>
  <c r="AC8" s="1"/>
  <c r="AB9"/>
  <c r="AC9" s="1"/>
  <c r="AB10"/>
  <c r="AC10" s="1"/>
  <c r="AB11"/>
  <c r="AC11" s="1"/>
  <c r="AD11"/>
  <c r="AD7" l="1"/>
  <c r="AD8"/>
  <c r="AD6"/>
  <c r="AD10"/>
  <c r="AD9"/>
</calcChain>
</file>

<file path=xl/sharedStrings.xml><?xml version="1.0" encoding="utf-8"?>
<sst xmlns="http://schemas.openxmlformats.org/spreadsheetml/2006/main" count="197" uniqueCount="82">
  <si>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</si>
  <si>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</si>
  <si>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</si>
  <si>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</si>
  <si>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</si>
  <si>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</si>
  <si>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</si>
  <si>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</si>
  <si>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</si>
  <si>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</si>
  <si>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</si>
  <si>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</si>
  <si>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</si>
  <si>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</si>
  <si>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</si>
  <si>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</si>
  <si>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</si>
  <si>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</si>
  <si>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</si>
  <si>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</si>
  <si>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</si>
  <si>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</si>
  <si>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</si>
  <si>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</si>
  <si>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</si>
  <si>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</si>
  <si>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</si>
  <si>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</si>
  <si>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</si>
  <si>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</si>
  <si>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</si>
  <si>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</si>
  <si>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</si>
  <si>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</si>
  <si>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36</t>
  </si>
  <si>
    <t>-</t>
  </si>
  <si>
    <t>Оборудование</t>
  </si>
  <si>
    <t>III</t>
  </si>
  <si>
    <t>БКП 1/4</t>
  </si>
  <si>
    <t>15.ИСУП.5813782</t>
  </si>
  <si>
    <t>Электропривод</t>
  </si>
  <si>
    <t>AMV(E) 435</t>
  </si>
  <si>
    <t>52027с/о (08-13-1015ОВ ОВК2) изм. 2</t>
  </si>
  <si>
    <t>52026с/о изм. 2</t>
  </si>
  <si>
    <t>51935с/о изм. 2</t>
  </si>
  <si>
    <t>IV</t>
  </si>
  <si>
    <t>АБК кирпичного завода</t>
  </si>
  <si>
    <t>для трехходового клапана  Ду15-80мм; Kvs16м3/ч</t>
  </si>
  <si>
    <t>15.ИСУП.5814160</t>
  </si>
  <si>
    <t>AME 10</t>
  </si>
  <si>
    <t>для регулирующего клапана отопления VB2</t>
  </si>
  <si>
    <t>15.ИСУП.5814161</t>
  </si>
  <si>
    <t>AME 655</t>
  </si>
  <si>
    <t>для регулирующего клапана вентиляции VFM2</t>
  </si>
  <si>
    <t>2.ИСУП.5781981</t>
  </si>
  <si>
    <t>Клапан регулирующий</t>
  </si>
  <si>
    <t>2,5</t>
  </si>
  <si>
    <t>вода</t>
  </si>
  <si>
    <t>нержавеющая сталь</t>
  </si>
  <si>
    <t>с ответными фланцами</t>
  </si>
  <si>
    <t>отопление</t>
  </si>
  <si>
    <t>2.ИСУП.5789203</t>
  </si>
  <si>
    <t>1,6</t>
  </si>
  <si>
    <t>серый чугун</t>
  </si>
  <si>
    <t>вентиляция</t>
  </si>
  <si>
    <t>4.ИСУП.5813382</t>
  </si>
  <si>
    <t>Клапан регулирующий седельный трехходовой</t>
  </si>
  <si>
    <t>Спецификация. Поставка общепромышленной арматуры для сооружения энергоблока №1 Курской АЭС</t>
  </si>
  <si>
    <t>2.ИСУП.5789201</t>
  </si>
  <si>
    <t>Регулятор перепада давления</t>
  </si>
  <si>
    <t>0,8</t>
  </si>
  <si>
    <t>прямого действия</t>
  </si>
  <si>
    <t>52027с/о (08-13-1015ОВ ОВК2) изм. 1</t>
  </si>
  <si>
    <t>52026с/о изм. 1</t>
  </si>
  <si>
    <t>51935с/о изм. 1</t>
  </si>
  <si>
    <t>АБК Кирпичного завода</t>
  </si>
  <si>
    <t>Диапазон настройки 80-320 кПа. В комплект поставки включить вентили ZWD (2шт.) для установки в местах отбора импульса.</t>
  </si>
  <si>
    <t>по типу VB2</t>
  </si>
  <si>
    <t>по типу VFM2</t>
  </si>
  <si>
    <t>по типу VF3</t>
  </si>
  <si>
    <t>по типу ZSN-5-1</t>
  </si>
  <si>
    <t>Январь 2015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</si>
</sst>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4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43" fontId="1" fillId="0" borderId="10" xfId="45" applyFont="1" applyBorder="1" applyAlignment="1">
      <alignment horizontal="center" vertical="center" wrapText="1"/>
    </xf>
    <xf numFmtId="43" fontId="1" fillId="0" borderId="0" xfId="45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43" fontId="23" fillId="0" borderId="10" xfId="45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1" fillId="0" borderId="10" xfId="45" applyFont="1" applyFill="1" applyBorder="1" applyAlignment="1">
      <alignment horizontal="center" vertical="center" wrapText="1"/>
    </xf>
    <xf numFmtId="43" fontId="23" fillId="0" borderId="10" xfId="45" applyFont="1" applyFill="1" applyBorder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7"/>
  <sheetViews>
    <sheetView tabSelected="1" view="pageBreakPreview" zoomScale="75" zoomScaleNormal="100" workbookViewId="0">
      <selection activeCell="AH6" sqref="AH6:AH12"/>
    </sheetView>
  </sheetViews>
  <sheetFormatPr defaultRowHeight="12.75"/>
  <cols>
    <col min="1" max="1" width="4.7109375" style="15" customWidth="1"/>
    <col min="2" max="2" width="8.7109375" style="16" customWidth="1"/>
    <col min="3" max="3" width="10.5703125" style="16" customWidth="1"/>
    <col min="4" max="4" width="15.42578125" style="16" customWidth="1"/>
    <col min="5" max="5" width="11.7109375" style="16" customWidth="1"/>
    <col min="6" max="6" width="6.28515625" style="15" customWidth="1"/>
    <col min="7" max="7" width="9.140625" style="15"/>
    <col min="8" max="8" width="5.140625" style="15" customWidth="1"/>
    <col min="9" max="9" width="7.42578125" style="15" customWidth="1"/>
    <col min="10" max="10" width="7.28515625" style="15" customWidth="1"/>
    <col min="11" max="11" width="8.85546875" style="15" customWidth="1"/>
    <col min="12" max="12" width="8.140625" style="15" customWidth="1"/>
    <col min="13" max="13" width="8.42578125" style="17" customWidth="1"/>
    <col min="14" max="15" width="9.140625" style="15"/>
    <col min="16" max="16" width="7.28515625" style="15" customWidth="1"/>
    <col min="17" max="17" width="7.7109375" style="15" customWidth="1"/>
    <col min="18" max="18" width="9.28515625" style="15" customWidth="1"/>
    <col min="19" max="19" width="11.28515625" style="15" customWidth="1"/>
    <col min="20" max="21" width="9.140625" style="15"/>
    <col min="22" max="22" width="6.7109375" style="15" customWidth="1"/>
    <col min="23" max="23" width="9.140625" style="15"/>
    <col min="24" max="24" width="5.7109375" style="15" customWidth="1"/>
    <col min="25" max="25" width="6.140625" style="15" customWidth="1"/>
    <col min="26" max="26" width="4.85546875" style="15" customWidth="1"/>
    <col min="27" max="29" width="11.5703125" style="17" customWidth="1"/>
    <col min="30" max="30" width="13.28515625" style="17" customWidth="1"/>
    <col min="31" max="31" width="12.28515625" style="15" customWidth="1"/>
    <col min="32" max="32" width="16.7109375" style="15" customWidth="1"/>
    <col min="33" max="33" width="28.7109375" style="25" customWidth="1"/>
    <col min="34" max="34" width="12.85546875" style="15" customWidth="1"/>
    <col min="35" max="35" width="5.85546875" style="16" customWidth="1"/>
  </cols>
  <sheetData>
    <row r="1" spans="1:35">
      <c r="A1"/>
      <c r="B1" s="11"/>
      <c r="C1"/>
      <c r="D1"/>
      <c r="E1"/>
      <c r="F1"/>
      <c r="G1"/>
      <c r="H1"/>
      <c r="I1"/>
      <c r="J1"/>
      <c r="K1"/>
      <c r="L1"/>
      <c r="M1" s="18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22"/>
      <c r="AH1"/>
      <c r="AI1" s="11"/>
    </row>
    <row r="2" spans="1:35">
      <c r="A2"/>
      <c r="B2" s="11"/>
      <c r="C2" t="s">
        <v>67</v>
      </c>
      <c r="D2"/>
      <c r="E2"/>
      <c r="F2"/>
      <c r="G2"/>
      <c r="H2"/>
      <c r="I2"/>
      <c r="J2"/>
      <c r="K2"/>
      <c r="L2"/>
      <c r="M2" s="1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22"/>
      <c r="AH2"/>
      <c r="AI2" s="11"/>
    </row>
    <row r="3" spans="1:35">
      <c r="A3"/>
      <c r="B3" s="11"/>
      <c r="C3"/>
      <c r="D3"/>
      <c r="E3"/>
      <c r="F3"/>
      <c r="G3"/>
      <c r="H3"/>
      <c r="I3"/>
      <c r="J3"/>
      <c r="K3"/>
      <c r="L3"/>
      <c r="M3" s="1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22"/>
      <c r="AH3"/>
      <c r="AI3" s="11"/>
    </row>
    <row r="4" spans="1:35" ht="135" customHeight="1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1" t="s">
        <v>8</v>
      </c>
      <c r="K4" s="1" t="s">
        <v>9</v>
      </c>
      <c r="L4" s="3" t="s">
        <v>32</v>
      </c>
      <c r="M4" s="19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/>
      <c r="AD4" s="6" t="s">
        <v>30</v>
      </c>
      <c r="AE4" s="2" t="s">
        <v>23</v>
      </c>
      <c r="AF4" s="1" t="s">
        <v>24</v>
      </c>
      <c r="AG4" s="23" t="s">
        <v>25</v>
      </c>
      <c r="AH4" s="7" t="s">
        <v>33</v>
      </c>
      <c r="AI4" s="2" t="s">
        <v>26</v>
      </c>
    </row>
    <row r="5" spans="1:35" ht="14.25" customHeight="1">
      <c r="A5" s="10">
        <v>1</v>
      </c>
      <c r="B5" s="8">
        <v>2</v>
      </c>
      <c r="C5" s="10">
        <v>3</v>
      </c>
      <c r="D5" s="8">
        <v>4</v>
      </c>
      <c r="E5" s="10">
        <v>5</v>
      </c>
      <c r="F5" s="8">
        <v>6</v>
      </c>
      <c r="G5" s="10">
        <v>7</v>
      </c>
      <c r="H5" s="8">
        <v>8</v>
      </c>
      <c r="I5" s="10">
        <v>9</v>
      </c>
      <c r="J5" s="8">
        <v>10</v>
      </c>
      <c r="K5" s="10">
        <v>11</v>
      </c>
      <c r="L5" s="8">
        <v>12</v>
      </c>
      <c r="M5" s="20">
        <v>13</v>
      </c>
      <c r="N5" s="8">
        <v>14</v>
      </c>
      <c r="O5" s="10">
        <v>15</v>
      </c>
      <c r="P5" s="8">
        <v>16</v>
      </c>
      <c r="Q5" s="10">
        <v>17</v>
      </c>
      <c r="R5" s="8">
        <v>18</v>
      </c>
      <c r="S5" s="10">
        <v>19</v>
      </c>
      <c r="T5" s="8">
        <v>20</v>
      </c>
      <c r="U5" s="10">
        <v>21</v>
      </c>
      <c r="V5" s="8">
        <v>22</v>
      </c>
      <c r="W5" s="10">
        <v>23</v>
      </c>
      <c r="X5" s="8">
        <v>24</v>
      </c>
      <c r="Y5" s="10">
        <v>25</v>
      </c>
      <c r="Z5" s="8">
        <v>26</v>
      </c>
      <c r="AA5" s="8">
        <v>28</v>
      </c>
      <c r="AB5" s="10">
        <v>29</v>
      </c>
      <c r="AC5" s="10"/>
      <c r="AD5" s="8">
        <v>30</v>
      </c>
      <c r="AE5" s="10">
        <v>31</v>
      </c>
      <c r="AF5" s="8">
        <v>32</v>
      </c>
      <c r="AG5" s="24">
        <v>33</v>
      </c>
      <c r="AH5" s="8">
        <v>35</v>
      </c>
      <c r="AI5" s="10" t="s">
        <v>34</v>
      </c>
    </row>
    <row r="6" spans="1:35" s="9" customFormat="1" ht="63.75">
      <c r="A6" s="27">
        <v>1</v>
      </c>
      <c r="B6" s="26" t="s">
        <v>39</v>
      </c>
      <c r="C6" s="26" t="s">
        <v>35</v>
      </c>
      <c r="D6" s="26" t="s">
        <v>40</v>
      </c>
      <c r="E6" s="26" t="s">
        <v>35</v>
      </c>
      <c r="F6" s="27" t="s">
        <v>35</v>
      </c>
      <c r="G6" s="27" t="s">
        <v>36</v>
      </c>
      <c r="H6" s="27"/>
      <c r="I6" s="27"/>
      <c r="J6" s="27" t="s">
        <v>35</v>
      </c>
      <c r="K6" s="27" t="s">
        <v>35</v>
      </c>
      <c r="L6" s="27" t="s">
        <v>35</v>
      </c>
      <c r="M6" s="28">
        <v>0.45</v>
      </c>
      <c r="N6" s="27" t="s">
        <v>35</v>
      </c>
      <c r="O6" s="27" t="s">
        <v>41</v>
      </c>
      <c r="P6" s="27" t="s">
        <v>35</v>
      </c>
      <c r="Q6" s="27" t="s">
        <v>35</v>
      </c>
      <c r="R6" s="27" t="s">
        <v>35</v>
      </c>
      <c r="S6" s="27" t="s">
        <v>35</v>
      </c>
      <c r="T6" s="27" t="s">
        <v>42</v>
      </c>
      <c r="U6" s="27" t="s">
        <v>43</v>
      </c>
      <c r="V6" s="27">
        <v>66.2</v>
      </c>
      <c r="W6" s="27" t="s">
        <v>44</v>
      </c>
      <c r="X6" s="27" t="s">
        <v>45</v>
      </c>
      <c r="Y6" s="27" t="s">
        <v>37</v>
      </c>
      <c r="Z6" s="27">
        <v>1</v>
      </c>
      <c r="AA6" s="38"/>
      <c r="AB6" s="30">
        <f t="shared" ref="AB6:AB11" si="0">AA6*Z6</f>
        <v>0</v>
      </c>
      <c r="AC6" s="30">
        <f t="shared" ref="AC6:AC11" si="1">AB6*0.18</f>
        <v>0</v>
      </c>
      <c r="AD6" s="30">
        <f t="shared" ref="AD6:AD11" si="2">AB6*1.18</f>
        <v>0</v>
      </c>
      <c r="AE6" s="27" t="s">
        <v>46</v>
      </c>
      <c r="AF6" s="27"/>
      <c r="AG6" s="29" t="s">
        <v>47</v>
      </c>
      <c r="AH6" s="26" t="s">
        <v>81</v>
      </c>
      <c r="AI6" s="26" t="s">
        <v>38</v>
      </c>
    </row>
    <row r="7" spans="1:35" s="9" customFormat="1" ht="63.75">
      <c r="A7" s="27">
        <v>2</v>
      </c>
      <c r="B7" s="26" t="s">
        <v>48</v>
      </c>
      <c r="C7" s="26" t="s">
        <v>35</v>
      </c>
      <c r="D7" s="26" t="s">
        <v>40</v>
      </c>
      <c r="E7" s="26" t="s">
        <v>35</v>
      </c>
      <c r="F7" s="27" t="s">
        <v>35</v>
      </c>
      <c r="G7" s="27" t="s">
        <v>36</v>
      </c>
      <c r="H7" s="27"/>
      <c r="I7" s="27"/>
      <c r="J7" s="27" t="s">
        <v>35</v>
      </c>
      <c r="K7" s="27" t="s">
        <v>35</v>
      </c>
      <c r="L7" s="27" t="s">
        <v>35</v>
      </c>
      <c r="M7" s="28">
        <v>0.6</v>
      </c>
      <c r="N7" s="27" t="s">
        <v>35</v>
      </c>
      <c r="O7" s="27" t="s">
        <v>49</v>
      </c>
      <c r="P7" s="27" t="s">
        <v>35</v>
      </c>
      <c r="Q7" s="27" t="s">
        <v>35</v>
      </c>
      <c r="R7" s="27" t="s">
        <v>35</v>
      </c>
      <c r="S7" s="27" t="s">
        <v>35</v>
      </c>
      <c r="T7" s="27" t="s">
        <v>42</v>
      </c>
      <c r="U7" s="27" t="s">
        <v>43</v>
      </c>
      <c r="V7" s="27">
        <v>49</v>
      </c>
      <c r="W7" s="27" t="s">
        <v>44</v>
      </c>
      <c r="X7" s="27" t="s">
        <v>45</v>
      </c>
      <c r="Y7" s="27" t="s">
        <v>37</v>
      </c>
      <c r="Z7" s="27">
        <v>1</v>
      </c>
      <c r="AA7" s="38"/>
      <c r="AB7" s="30">
        <f t="shared" si="0"/>
        <v>0</v>
      </c>
      <c r="AC7" s="30">
        <f t="shared" si="1"/>
        <v>0</v>
      </c>
      <c r="AD7" s="30">
        <f t="shared" si="2"/>
        <v>0</v>
      </c>
      <c r="AE7" s="37" t="s">
        <v>46</v>
      </c>
      <c r="AF7" s="27"/>
      <c r="AG7" s="29" t="s">
        <v>50</v>
      </c>
      <c r="AH7" s="26" t="s">
        <v>81</v>
      </c>
      <c r="AI7" s="26" t="s">
        <v>38</v>
      </c>
    </row>
    <row r="8" spans="1:35" s="9" customFormat="1" ht="63.75">
      <c r="A8" s="27">
        <v>3</v>
      </c>
      <c r="B8" s="26" t="s">
        <v>51</v>
      </c>
      <c r="C8" s="26" t="s">
        <v>35</v>
      </c>
      <c r="D8" s="26" t="s">
        <v>40</v>
      </c>
      <c r="E8" s="26" t="s">
        <v>35</v>
      </c>
      <c r="F8" s="27" t="s">
        <v>35</v>
      </c>
      <c r="G8" s="27" t="s">
        <v>36</v>
      </c>
      <c r="H8" s="27"/>
      <c r="I8" s="27"/>
      <c r="J8" s="27" t="s">
        <v>35</v>
      </c>
      <c r="K8" s="27" t="s">
        <v>35</v>
      </c>
      <c r="L8" s="27" t="s">
        <v>35</v>
      </c>
      <c r="M8" s="28">
        <v>5.3</v>
      </c>
      <c r="N8" s="27" t="s">
        <v>35</v>
      </c>
      <c r="O8" s="27" t="s">
        <v>52</v>
      </c>
      <c r="P8" s="27" t="s">
        <v>35</v>
      </c>
      <c r="Q8" s="27" t="s">
        <v>35</v>
      </c>
      <c r="R8" s="27" t="s">
        <v>35</v>
      </c>
      <c r="S8" s="27" t="s">
        <v>35</v>
      </c>
      <c r="T8" s="27" t="s">
        <v>42</v>
      </c>
      <c r="U8" s="27" t="s">
        <v>43</v>
      </c>
      <c r="V8" s="27">
        <v>50</v>
      </c>
      <c r="W8" s="27" t="s">
        <v>44</v>
      </c>
      <c r="X8" s="27" t="s">
        <v>45</v>
      </c>
      <c r="Y8" s="27" t="s">
        <v>37</v>
      </c>
      <c r="Z8" s="27">
        <v>1</v>
      </c>
      <c r="AA8" s="38"/>
      <c r="AB8" s="30">
        <f t="shared" si="0"/>
        <v>0</v>
      </c>
      <c r="AC8" s="30">
        <f t="shared" si="1"/>
        <v>0</v>
      </c>
      <c r="AD8" s="30">
        <f t="shared" si="2"/>
        <v>0</v>
      </c>
      <c r="AE8" s="27" t="s">
        <v>46</v>
      </c>
      <c r="AF8" s="27"/>
      <c r="AG8" s="29" t="s">
        <v>53</v>
      </c>
      <c r="AH8" s="26" t="s">
        <v>81</v>
      </c>
      <c r="AI8" s="26" t="s">
        <v>38</v>
      </c>
    </row>
    <row r="9" spans="1:35" s="9" customFormat="1" ht="63.75">
      <c r="A9" s="27">
        <v>4</v>
      </c>
      <c r="B9" s="26" t="s">
        <v>54</v>
      </c>
      <c r="C9" s="26" t="s">
        <v>35</v>
      </c>
      <c r="D9" s="26" t="s">
        <v>55</v>
      </c>
      <c r="E9" s="36" t="s">
        <v>77</v>
      </c>
      <c r="F9" s="27" t="s">
        <v>35</v>
      </c>
      <c r="G9" s="27" t="s">
        <v>36</v>
      </c>
      <c r="H9" s="27">
        <v>32</v>
      </c>
      <c r="I9" s="27" t="s">
        <v>56</v>
      </c>
      <c r="J9" s="27">
        <v>150</v>
      </c>
      <c r="K9" s="27" t="s">
        <v>57</v>
      </c>
      <c r="L9" s="27">
        <v>16</v>
      </c>
      <c r="M9" s="28">
        <v>8.4</v>
      </c>
      <c r="N9" s="27" t="s">
        <v>35</v>
      </c>
      <c r="O9" s="27" t="s">
        <v>35</v>
      </c>
      <c r="P9" s="27" t="s">
        <v>35</v>
      </c>
      <c r="Q9" s="27" t="s">
        <v>58</v>
      </c>
      <c r="R9" s="27" t="s">
        <v>59</v>
      </c>
      <c r="S9" s="27" t="s">
        <v>35</v>
      </c>
      <c r="T9" s="27" t="s">
        <v>42</v>
      </c>
      <c r="U9" s="27" t="s">
        <v>43</v>
      </c>
      <c r="V9" s="27">
        <v>49</v>
      </c>
      <c r="W9" s="27" t="s">
        <v>44</v>
      </c>
      <c r="X9" s="27" t="s">
        <v>45</v>
      </c>
      <c r="Y9" s="27" t="s">
        <v>37</v>
      </c>
      <c r="Z9" s="27">
        <v>1</v>
      </c>
      <c r="AA9" s="38"/>
      <c r="AB9" s="30">
        <f t="shared" si="0"/>
        <v>0</v>
      </c>
      <c r="AC9" s="30">
        <f t="shared" si="1"/>
        <v>0</v>
      </c>
      <c r="AD9" s="30">
        <f t="shared" si="2"/>
        <v>0</v>
      </c>
      <c r="AE9" s="27" t="s">
        <v>46</v>
      </c>
      <c r="AF9" s="27"/>
      <c r="AG9" s="29" t="s">
        <v>60</v>
      </c>
      <c r="AH9" s="26" t="s">
        <v>81</v>
      </c>
      <c r="AI9" s="26" t="s">
        <v>38</v>
      </c>
    </row>
    <row r="10" spans="1:35" s="9" customFormat="1" ht="63.75">
      <c r="A10" s="27">
        <v>5</v>
      </c>
      <c r="B10" s="26" t="s">
        <v>61</v>
      </c>
      <c r="C10" s="26" t="s">
        <v>35</v>
      </c>
      <c r="D10" s="26" t="s">
        <v>55</v>
      </c>
      <c r="E10" s="36" t="s">
        <v>78</v>
      </c>
      <c r="F10" s="27" t="s">
        <v>35</v>
      </c>
      <c r="G10" s="27" t="s">
        <v>36</v>
      </c>
      <c r="H10" s="27">
        <v>80</v>
      </c>
      <c r="I10" s="27" t="s">
        <v>62</v>
      </c>
      <c r="J10" s="27">
        <v>150</v>
      </c>
      <c r="K10" s="27" t="s">
        <v>57</v>
      </c>
      <c r="L10" s="27">
        <v>100</v>
      </c>
      <c r="M10" s="28">
        <v>0</v>
      </c>
      <c r="N10" s="27" t="s">
        <v>35</v>
      </c>
      <c r="O10" s="27" t="s">
        <v>35</v>
      </c>
      <c r="P10" s="27" t="s">
        <v>35</v>
      </c>
      <c r="Q10" s="27" t="s">
        <v>63</v>
      </c>
      <c r="R10" s="27" t="s">
        <v>59</v>
      </c>
      <c r="S10" s="27" t="s">
        <v>35</v>
      </c>
      <c r="T10" s="27" t="s">
        <v>42</v>
      </c>
      <c r="U10" s="27" t="s">
        <v>43</v>
      </c>
      <c r="V10" s="27">
        <v>50</v>
      </c>
      <c r="W10" s="27" t="s">
        <v>44</v>
      </c>
      <c r="X10" s="27" t="s">
        <v>45</v>
      </c>
      <c r="Y10" s="27" t="s">
        <v>37</v>
      </c>
      <c r="Z10" s="27">
        <v>1</v>
      </c>
      <c r="AA10" s="38"/>
      <c r="AB10" s="30">
        <f t="shared" si="0"/>
        <v>0</v>
      </c>
      <c r="AC10" s="30">
        <f t="shared" si="1"/>
        <v>0</v>
      </c>
      <c r="AD10" s="30">
        <f t="shared" si="2"/>
        <v>0</v>
      </c>
      <c r="AE10" s="27" t="s">
        <v>46</v>
      </c>
      <c r="AF10" s="27"/>
      <c r="AG10" s="29" t="s">
        <v>64</v>
      </c>
      <c r="AH10" s="26" t="s">
        <v>81</v>
      </c>
      <c r="AI10" s="26" t="s">
        <v>38</v>
      </c>
    </row>
    <row r="11" spans="1:35" s="9" customFormat="1" ht="63.75">
      <c r="A11" s="27">
        <v>6</v>
      </c>
      <c r="B11" s="26" t="s">
        <v>65</v>
      </c>
      <c r="C11" s="26" t="s">
        <v>35</v>
      </c>
      <c r="D11" s="26" t="s">
        <v>66</v>
      </c>
      <c r="E11" s="36" t="s">
        <v>79</v>
      </c>
      <c r="F11" s="27" t="s">
        <v>35</v>
      </c>
      <c r="G11" s="27" t="s">
        <v>36</v>
      </c>
      <c r="H11" s="27">
        <v>32</v>
      </c>
      <c r="I11" s="27" t="s">
        <v>62</v>
      </c>
      <c r="J11" s="27">
        <v>150</v>
      </c>
      <c r="K11" s="27" t="s">
        <v>57</v>
      </c>
      <c r="L11" s="27">
        <v>16</v>
      </c>
      <c r="M11" s="28">
        <v>6.9</v>
      </c>
      <c r="N11" s="27" t="s">
        <v>35</v>
      </c>
      <c r="O11" s="27" t="s">
        <v>35</v>
      </c>
      <c r="P11" s="27" t="s">
        <v>35</v>
      </c>
      <c r="Q11" s="27" t="s">
        <v>63</v>
      </c>
      <c r="R11" s="27" t="s">
        <v>59</v>
      </c>
      <c r="S11" s="27" t="s">
        <v>35</v>
      </c>
      <c r="T11" s="27" t="s">
        <v>42</v>
      </c>
      <c r="U11" s="27" t="s">
        <v>43</v>
      </c>
      <c r="V11" s="27">
        <v>66.099999999999994</v>
      </c>
      <c r="W11" s="27" t="s">
        <v>44</v>
      </c>
      <c r="X11" s="27" t="s">
        <v>45</v>
      </c>
      <c r="Y11" s="27" t="s">
        <v>37</v>
      </c>
      <c r="Z11" s="27">
        <v>1</v>
      </c>
      <c r="AA11" s="38"/>
      <c r="AB11" s="30">
        <f t="shared" si="0"/>
        <v>0</v>
      </c>
      <c r="AC11" s="30">
        <f t="shared" si="1"/>
        <v>0</v>
      </c>
      <c r="AD11" s="30">
        <f t="shared" si="2"/>
        <v>0</v>
      </c>
      <c r="AE11" s="27" t="s">
        <v>46</v>
      </c>
      <c r="AF11" s="27"/>
      <c r="AG11" s="29" t="s">
        <v>35</v>
      </c>
      <c r="AH11" s="26" t="s">
        <v>81</v>
      </c>
      <c r="AI11" s="26" t="s">
        <v>38</v>
      </c>
    </row>
    <row r="12" spans="1:35" s="9" customFormat="1" ht="63.75">
      <c r="A12" s="27">
        <v>7</v>
      </c>
      <c r="B12" s="33" t="s">
        <v>68</v>
      </c>
      <c r="C12" s="33" t="s">
        <v>35</v>
      </c>
      <c r="D12" s="33" t="s">
        <v>69</v>
      </c>
      <c r="E12" s="36" t="s">
        <v>80</v>
      </c>
      <c r="F12" s="32">
        <v>4</v>
      </c>
      <c r="G12" s="32" t="s">
        <v>36</v>
      </c>
      <c r="H12" s="32">
        <v>50</v>
      </c>
      <c r="I12" s="32" t="s">
        <v>70</v>
      </c>
      <c r="J12" s="32">
        <v>150</v>
      </c>
      <c r="K12" s="32" t="s">
        <v>57</v>
      </c>
      <c r="L12" s="32">
        <v>32</v>
      </c>
      <c r="M12" s="34">
        <v>14.3</v>
      </c>
      <c r="N12" s="32" t="s">
        <v>71</v>
      </c>
      <c r="O12" s="32"/>
      <c r="P12" s="32"/>
      <c r="Q12" s="32" t="s">
        <v>63</v>
      </c>
      <c r="R12" s="32" t="s">
        <v>59</v>
      </c>
      <c r="S12" s="32" t="s">
        <v>35</v>
      </c>
      <c r="T12" s="32" t="s">
        <v>72</v>
      </c>
      <c r="U12" s="32" t="s">
        <v>73</v>
      </c>
      <c r="V12" s="32"/>
      <c r="W12" s="32" t="s">
        <v>74</v>
      </c>
      <c r="X12" s="32" t="s">
        <v>45</v>
      </c>
      <c r="Y12" s="32" t="s">
        <v>37</v>
      </c>
      <c r="Z12" s="32">
        <v>1</v>
      </c>
      <c r="AA12" s="39"/>
      <c r="AB12" s="35">
        <f>AA12*Z12</f>
        <v>0</v>
      </c>
      <c r="AC12" s="35">
        <f>AB12*0.18</f>
        <v>0</v>
      </c>
      <c r="AD12" s="35">
        <f>AB12*1.18</f>
        <v>0</v>
      </c>
      <c r="AE12" s="32" t="s">
        <v>75</v>
      </c>
      <c r="AF12" s="32"/>
      <c r="AG12" s="29" t="s">
        <v>76</v>
      </c>
      <c r="AH12" s="26" t="s">
        <v>81</v>
      </c>
      <c r="AI12" s="33" t="s">
        <v>38</v>
      </c>
    </row>
    <row r="13" spans="1:35" s="9" customFormat="1">
      <c r="A13" s="12"/>
      <c r="B13" s="13"/>
      <c r="C13" s="13"/>
      <c r="D13" s="13"/>
      <c r="E13" s="13"/>
      <c r="F13" s="12"/>
      <c r="G13" s="12"/>
      <c r="H13" s="12"/>
      <c r="I13" s="12"/>
      <c r="J13" s="12"/>
      <c r="K13" s="12"/>
      <c r="L13" s="12"/>
      <c r="M13" s="14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>
        <f>SUM(Z6:Z12)</f>
        <v>7</v>
      </c>
      <c r="AA13" s="14"/>
      <c r="AB13" s="14"/>
      <c r="AC13" s="14"/>
      <c r="AD13" s="31">
        <f>AD12/118*18</f>
        <v>0</v>
      </c>
      <c r="AE13" s="12"/>
      <c r="AF13" s="12"/>
      <c r="AG13" s="22"/>
      <c r="AH13" s="12"/>
      <c r="AI13" s="13"/>
    </row>
    <row r="14" spans="1:35" s="9" customFormat="1">
      <c r="A14" s="12"/>
      <c r="B14" s="13"/>
      <c r="C14" s="13"/>
      <c r="D14" s="13"/>
      <c r="E14" s="13"/>
      <c r="F14" s="12"/>
      <c r="G14" s="12"/>
      <c r="H14" s="12"/>
      <c r="I14" s="12"/>
      <c r="J14" s="12"/>
      <c r="K14" s="12"/>
      <c r="L14" s="12"/>
      <c r="M14" s="14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4"/>
      <c r="AB14" s="14"/>
      <c r="AC14" s="14"/>
      <c r="AD14" s="14"/>
      <c r="AE14" s="12"/>
      <c r="AF14" s="12"/>
      <c r="AG14" s="22"/>
      <c r="AH14" s="12"/>
      <c r="AI14" s="13"/>
    </row>
    <row r="15" spans="1:35" s="9" customFormat="1">
      <c r="A15" s="12"/>
      <c r="B15" s="13"/>
      <c r="C15" s="13"/>
      <c r="D15" s="13"/>
      <c r="E15" s="13"/>
      <c r="F15" s="12"/>
      <c r="G15" s="12"/>
      <c r="H15" s="12"/>
      <c r="I15" s="12"/>
      <c r="J15" s="12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4"/>
      <c r="AB15" s="14"/>
      <c r="AC15" s="14"/>
      <c r="AD15" s="14"/>
      <c r="AE15" s="12"/>
      <c r="AF15" s="12"/>
      <c r="AG15" s="22"/>
      <c r="AH15" s="12"/>
      <c r="AI15" s="13"/>
    </row>
    <row r="16" spans="1:35" s="9" customFormat="1">
      <c r="A16" s="12"/>
      <c r="B16" s="13"/>
      <c r="C16" s="13"/>
      <c r="D16" s="13"/>
      <c r="E16" s="13"/>
      <c r="F16" s="12"/>
      <c r="G16" s="12"/>
      <c r="H16" s="12"/>
      <c r="I16" s="12"/>
      <c r="J16" s="12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4"/>
      <c r="AB16" s="14"/>
      <c r="AC16" s="14"/>
      <c r="AD16" s="14"/>
      <c r="AE16" s="12"/>
      <c r="AF16" s="12"/>
      <c r="AG16" s="22"/>
      <c r="AH16" s="12"/>
      <c r="AI16" s="13"/>
    </row>
    <row r="17" spans="1:35" s="9" customFormat="1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4"/>
      <c r="AB17" s="14"/>
      <c r="AC17" s="14"/>
      <c r="AD17" s="14"/>
      <c r="AE17" s="12"/>
      <c r="AF17" s="12"/>
      <c r="AG17" s="22"/>
      <c r="AH17" s="12"/>
      <c r="AI17" s="13"/>
    </row>
    <row r="18" spans="1:35" s="9" customFormat="1">
      <c r="A18" s="12"/>
      <c r="B18" s="13"/>
      <c r="C18" s="13"/>
      <c r="D18" s="13"/>
      <c r="E18" s="13"/>
      <c r="F18" s="12"/>
      <c r="G18" s="12"/>
      <c r="H18" s="12"/>
      <c r="I18" s="12"/>
      <c r="J18" s="12"/>
      <c r="K18" s="12"/>
      <c r="L18" s="12"/>
      <c r="M18" s="14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4"/>
      <c r="AB18" s="14"/>
      <c r="AC18" s="14"/>
      <c r="AD18" s="14"/>
      <c r="AE18" s="12"/>
      <c r="AF18" s="12"/>
      <c r="AG18" s="22"/>
      <c r="AH18" s="12"/>
      <c r="AI18" s="13"/>
    </row>
    <row r="19" spans="1:35" s="9" customFormat="1">
      <c r="A19" s="12"/>
      <c r="B19" s="13"/>
      <c r="C19" s="13"/>
      <c r="D19" s="13"/>
      <c r="E19" s="13"/>
      <c r="F19" s="12"/>
      <c r="G19" s="12"/>
      <c r="H19" s="12"/>
      <c r="I19" s="12"/>
      <c r="J19" s="12"/>
      <c r="K19" s="12"/>
      <c r="L19" s="12"/>
      <c r="M19" s="14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4"/>
      <c r="AB19" s="14"/>
      <c r="AC19" s="14"/>
      <c r="AD19" s="14"/>
      <c r="AE19" s="12"/>
      <c r="AF19" s="12"/>
      <c r="AG19" s="22"/>
      <c r="AH19" s="12"/>
      <c r="AI19" s="13"/>
    </row>
    <row r="20" spans="1:35" s="9" customFormat="1">
      <c r="A20" s="12"/>
      <c r="B20" s="13"/>
      <c r="C20" s="13"/>
      <c r="D20" s="13"/>
      <c r="E20" s="13"/>
      <c r="F20" s="12"/>
      <c r="G20" s="12"/>
      <c r="H20" s="12"/>
      <c r="I20" s="12"/>
      <c r="J20" s="12"/>
      <c r="K20" s="12"/>
      <c r="L20" s="12"/>
      <c r="M20" s="14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4"/>
      <c r="AB20" s="14"/>
      <c r="AC20" s="14"/>
      <c r="AD20" s="14"/>
      <c r="AE20" s="12"/>
      <c r="AF20" s="12"/>
      <c r="AG20" s="22"/>
      <c r="AH20" s="12"/>
      <c r="AI20" s="13"/>
    </row>
    <row r="21" spans="1:35" s="9" customFormat="1">
      <c r="A21" s="12"/>
      <c r="B21" s="13"/>
      <c r="C21" s="13"/>
      <c r="D21" s="13"/>
      <c r="E21" s="13"/>
      <c r="F21" s="12"/>
      <c r="G21" s="12"/>
      <c r="H21" s="12"/>
      <c r="I21" s="12"/>
      <c r="J21" s="12"/>
      <c r="K21" s="12"/>
      <c r="L21" s="12"/>
      <c r="M21" s="14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4"/>
      <c r="AB21" s="14"/>
      <c r="AC21" s="14"/>
      <c r="AD21" s="14"/>
      <c r="AE21" s="12"/>
      <c r="AF21" s="12"/>
      <c r="AG21" s="22"/>
      <c r="AH21" s="12"/>
      <c r="AI21" s="13"/>
    </row>
    <row r="22" spans="1:35" s="9" customFormat="1">
      <c r="A22" s="12"/>
      <c r="B22" s="13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4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4"/>
      <c r="AB22" s="14"/>
      <c r="AC22" s="14"/>
      <c r="AD22" s="14"/>
      <c r="AE22" s="12"/>
      <c r="AF22" s="12"/>
      <c r="AG22" s="21"/>
      <c r="AH22" s="12"/>
      <c r="AI22" s="13"/>
    </row>
    <row r="23" spans="1:35" s="9" customFormat="1">
      <c r="A23" s="12"/>
      <c r="B23" s="13"/>
      <c r="C23" s="13"/>
      <c r="D23" s="13"/>
      <c r="E23" s="13"/>
      <c r="F23" s="12"/>
      <c r="G23" s="12"/>
      <c r="H23" s="12"/>
      <c r="I23" s="12"/>
      <c r="J23" s="12"/>
      <c r="K23" s="12"/>
      <c r="L23" s="12"/>
      <c r="M23" s="14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4"/>
      <c r="AB23" s="14"/>
      <c r="AC23" s="14"/>
      <c r="AD23" s="14"/>
      <c r="AE23" s="12"/>
      <c r="AF23" s="12"/>
      <c r="AG23" s="21"/>
      <c r="AH23" s="12"/>
      <c r="AI23" s="13"/>
    </row>
    <row r="24" spans="1:35" s="9" customFormat="1">
      <c r="A24" s="12"/>
      <c r="B24" s="13"/>
      <c r="C24" s="13"/>
      <c r="D24" s="13"/>
      <c r="E24" s="13"/>
      <c r="F24" s="12"/>
      <c r="G24" s="12"/>
      <c r="H24" s="12"/>
      <c r="I24" s="12"/>
      <c r="J24" s="12"/>
      <c r="K24" s="12"/>
      <c r="L24" s="12"/>
      <c r="M24" s="14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4"/>
      <c r="AB24" s="14"/>
      <c r="AC24" s="14"/>
      <c r="AD24" s="14"/>
      <c r="AE24" s="12"/>
      <c r="AF24" s="12"/>
      <c r="AG24" s="21"/>
      <c r="AH24" s="12"/>
      <c r="AI24" s="13"/>
    </row>
    <row r="25" spans="1:35" s="9" customFormat="1">
      <c r="A25" s="12"/>
      <c r="B25" s="13"/>
      <c r="C25" s="13"/>
      <c r="D25" s="13"/>
      <c r="E25" s="13"/>
      <c r="F25" s="12"/>
      <c r="G25" s="12"/>
      <c r="H25" s="12"/>
      <c r="I25" s="12"/>
      <c r="J25" s="12"/>
      <c r="K25" s="12"/>
      <c r="L25" s="12"/>
      <c r="M25" s="1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4"/>
      <c r="AB25" s="14"/>
      <c r="AC25" s="14"/>
      <c r="AD25" s="14"/>
      <c r="AE25" s="12"/>
      <c r="AF25" s="12"/>
      <c r="AG25" s="21"/>
      <c r="AH25" s="12"/>
      <c r="AI25" s="13"/>
    </row>
    <row r="26" spans="1:35" s="9" customFormat="1">
      <c r="A26" s="12"/>
      <c r="B26" s="13"/>
      <c r="C26" s="13"/>
      <c r="D26" s="13"/>
      <c r="E26" s="13"/>
      <c r="F26" s="12"/>
      <c r="G26" s="12"/>
      <c r="H26" s="12"/>
      <c r="I26" s="12"/>
      <c r="J26" s="12"/>
      <c r="K26" s="12"/>
      <c r="L26" s="12"/>
      <c r="M26" s="14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4"/>
      <c r="AB26" s="14"/>
      <c r="AC26" s="14"/>
      <c r="AD26" s="14"/>
      <c r="AE26" s="12"/>
      <c r="AF26" s="12"/>
      <c r="AG26" s="21"/>
      <c r="AH26" s="12"/>
      <c r="AI26" s="13"/>
    </row>
    <row r="27" spans="1:35" s="9" customFormat="1">
      <c r="A27" s="12"/>
      <c r="B27" s="13"/>
      <c r="C27" s="13"/>
      <c r="D27" s="13"/>
      <c r="E27" s="13"/>
      <c r="F27" s="12"/>
      <c r="G27" s="12"/>
      <c r="H27" s="12"/>
      <c r="I27" s="12"/>
      <c r="J27" s="12"/>
      <c r="K27" s="12"/>
      <c r="L27" s="12"/>
      <c r="M27" s="14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4"/>
      <c r="AB27" s="14"/>
      <c r="AC27" s="14"/>
      <c r="AD27" s="14"/>
      <c r="AE27" s="12"/>
      <c r="AF27" s="12"/>
      <c r="AG27" s="21"/>
      <c r="AH27" s="12"/>
      <c r="AI27" s="13"/>
    </row>
    <row r="28" spans="1:35" s="9" customFormat="1">
      <c r="A28" s="12"/>
      <c r="B28" s="13"/>
      <c r="C28" s="13"/>
      <c r="D28" s="13"/>
      <c r="E28" s="13"/>
      <c r="F28" s="12"/>
      <c r="G28" s="12"/>
      <c r="H28" s="12"/>
      <c r="I28" s="12"/>
      <c r="J28" s="12"/>
      <c r="K28" s="12"/>
      <c r="L28" s="12"/>
      <c r="M28" s="14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4"/>
      <c r="AB28" s="14"/>
      <c r="AC28" s="14"/>
      <c r="AD28" s="14"/>
      <c r="AE28" s="12"/>
      <c r="AF28" s="12"/>
      <c r="AG28" s="21"/>
      <c r="AH28" s="12"/>
      <c r="AI28" s="13"/>
    </row>
    <row r="29" spans="1:35" s="9" customFormat="1">
      <c r="A29" s="12"/>
      <c r="B29" s="13"/>
      <c r="C29" s="13"/>
      <c r="D29" s="13"/>
      <c r="E29" s="13"/>
      <c r="F29" s="12"/>
      <c r="G29" s="12"/>
      <c r="H29" s="12"/>
      <c r="I29" s="12"/>
      <c r="J29" s="12"/>
      <c r="K29" s="12"/>
      <c r="L29" s="12"/>
      <c r="M29" s="14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4"/>
      <c r="AB29" s="14"/>
      <c r="AC29" s="14"/>
      <c r="AD29" s="14"/>
      <c r="AE29" s="12"/>
      <c r="AF29" s="12"/>
      <c r="AG29" s="21"/>
      <c r="AH29" s="12"/>
      <c r="AI29" s="13"/>
    </row>
    <row r="30" spans="1:35" s="9" customFormat="1">
      <c r="A30" s="12"/>
      <c r="B30" s="13"/>
      <c r="C30" s="13"/>
      <c r="D30" s="13"/>
      <c r="E30" s="13"/>
      <c r="F30" s="12"/>
      <c r="G30" s="12"/>
      <c r="H30" s="12"/>
      <c r="I30" s="12"/>
      <c r="J30" s="12"/>
      <c r="K30" s="12"/>
      <c r="L30" s="12"/>
      <c r="M30" s="1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4"/>
      <c r="AB30" s="14"/>
      <c r="AC30" s="14"/>
      <c r="AD30" s="14"/>
      <c r="AE30" s="12"/>
      <c r="AF30" s="12"/>
      <c r="AG30" s="21"/>
      <c r="AH30" s="12"/>
      <c r="AI30" s="13"/>
    </row>
    <row r="31" spans="1:35" s="9" customFormat="1">
      <c r="A31" s="12"/>
      <c r="B31" s="13"/>
      <c r="C31" s="13"/>
      <c r="D31" s="13"/>
      <c r="E31" s="13"/>
      <c r="F31" s="12"/>
      <c r="G31" s="12"/>
      <c r="H31" s="12"/>
      <c r="I31" s="12"/>
      <c r="J31" s="12"/>
      <c r="K31" s="12"/>
      <c r="L31" s="12"/>
      <c r="M31" s="14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4"/>
      <c r="AB31" s="14"/>
      <c r="AC31" s="14"/>
      <c r="AD31" s="14"/>
      <c r="AE31" s="12"/>
      <c r="AF31" s="12"/>
      <c r="AG31" s="21"/>
      <c r="AH31" s="12"/>
      <c r="AI31" s="13"/>
    </row>
    <row r="32" spans="1:35" s="9" customFormat="1">
      <c r="A32" s="12"/>
      <c r="B32" s="13"/>
      <c r="C32" s="13"/>
      <c r="D32" s="13"/>
      <c r="E32" s="13"/>
      <c r="F32" s="12"/>
      <c r="G32" s="12"/>
      <c r="H32" s="12"/>
      <c r="I32" s="12"/>
      <c r="J32" s="12"/>
      <c r="K32" s="12"/>
      <c r="L32" s="12"/>
      <c r="M32" s="14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4"/>
      <c r="AB32" s="14"/>
      <c r="AC32" s="14"/>
      <c r="AD32" s="14"/>
      <c r="AE32" s="12"/>
      <c r="AF32" s="12"/>
      <c r="AG32" s="21"/>
      <c r="AH32" s="12"/>
      <c r="AI32" s="13"/>
    </row>
    <row r="33" spans="1:35" s="9" customFormat="1">
      <c r="A33" s="12"/>
      <c r="B33" s="13"/>
      <c r="C33" s="13"/>
      <c r="D33" s="13"/>
      <c r="E33" s="13"/>
      <c r="F33" s="12"/>
      <c r="G33" s="12"/>
      <c r="H33" s="12"/>
      <c r="I33" s="12"/>
      <c r="J33" s="12"/>
      <c r="K33" s="12"/>
      <c r="L33" s="12"/>
      <c r="M33" s="14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4"/>
      <c r="AB33" s="14"/>
      <c r="AC33" s="14"/>
      <c r="AD33" s="14"/>
      <c r="AE33" s="12"/>
      <c r="AF33" s="12"/>
      <c r="AG33" s="21"/>
      <c r="AH33" s="12"/>
      <c r="AI33" s="13"/>
    </row>
    <row r="34" spans="1:35" s="9" customFormat="1">
      <c r="A34" s="12"/>
      <c r="B34" s="13"/>
      <c r="C34" s="13"/>
      <c r="D34" s="13"/>
      <c r="E34" s="13"/>
      <c r="F34" s="12"/>
      <c r="G34" s="12"/>
      <c r="H34" s="12"/>
      <c r="I34" s="12"/>
      <c r="J34" s="12"/>
      <c r="K34" s="12"/>
      <c r="L34" s="12"/>
      <c r="M34" s="14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4"/>
      <c r="AB34" s="14"/>
      <c r="AC34" s="14"/>
      <c r="AD34" s="14"/>
      <c r="AE34" s="12"/>
      <c r="AF34" s="12"/>
      <c r="AG34" s="21"/>
      <c r="AH34" s="12"/>
      <c r="AI34" s="13"/>
    </row>
    <row r="35" spans="1:35" s="9" customFormat="1">
      <c r="A35" s="12"/>
      <c r="B35" s="13"/>
      <c r="C35" s="13"/>
      <c r="D35" s="13"/>
      <c r="E35" s="13"/>
      <c r="F35" s="12"/>
      <c r="G35" s="12"/>
      <c r="H35" s="12"/>
      <c r="I35" s="12"/>
      <c r="J35" s="12"/>
      <c r="K35" s="12"/>
      <c r="L35" s="12"/>
      <c r="M35" s="14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4"/>
      <c r="AB35" s="14"/>
      <c r="AC35" s="14"/>
      <c r="AD35" s="14"/>
      <c r="AE35" s="12"/>
      <c r="AF35" s="12"/>
      <c r="AG35" s="21"/>
      <c r="AH35" s="12"/>
      <c r="AI35" s="13"/>
    </row>
    <row r="36" spans="1:35" s="9" customFormat="1">
      <c r="A36" s="12"/>
      <c r="B36" s="13"/>
      <c r="C36" s="13"/>
      <c r="D36" s="13"/>
      <c r="E36" s="13"/>
      <c r="F36" s="12"/>
      <c r="G36" s="12"/>
      <c r="H36" s="12"/>
      <c r="I36" s="12"/>
      <c r="J36" s="12"/>
      <c r="K36" s="12"/>
      <c r="L36" s="12"/>
      <c r="M36" s="14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4"/>
      <c r="AB36" s="14"/>
      <c r="AC36" s="14"/>
      <c r="AD36" s="14"/>
      <c r="AE36" s="12"/>
      <c r="AF36" s="12"/>
      <c r="AG36" s="21"/>
      <c r="AH36" s="12"/>
      <c r="AI36" s="13"/>
    </row>
    <row r="37" spans="1:35" s="9" customFormat="1">
      <c r="A37" s="12"/>
      <c r="B37" s="13"/>
      <c r="C37" s="13"/>
      <c r="D37" s="13"/>
      <c r="E37" s="13"/>
      <c r="F37" s="12"/>
      <c r="G37" s="12"/>
      <c r="H37" s="12"/>
      <c r="I37" s="12"/>
      <c r="J37" s="12"/>
      <c r="K37" s="12"/>
      <c r="L37" s="12"/>
      <c r="M37" s="14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4"/>
      <c r="AB37" s="14"/>
      <c r="AC37" s="14"/>
      <c r="AD37" s="14"/>
      <c r="AE37" s="12"/>
      <c r="AF37" s="12"/>
      <c r="AG37" s="21"/>
      <c r="AH37" s="12"/>
      <c r="AI37" s="13"/>
    </row>
    <row r="38" spans="1:35" s="9" customFormat="1">
      <c r="A38" s="12"/>
      <c r="B38" s="13"/>
      <c r="C38" s="13"/>
      <c r="D38" s="13"/>
      <c r="E38" s="13"/>
      <c r="F38" s="12"/>
      <c r="G38" s="12"/>
      <c r="H38" s="12"/>
      <c r="I38" s="12"/>
      <c r="J38" s="12"/>
      <c r="K38" s="12"/>
      <c r="L38" s="12"/>
      <c r="M38" s="14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4"/>
      <c r="AB38" s="14"/>
      <c r="AC38" s="14"/>
      <c r="AD38" s="14"/>
      <c r="AE38" s="12"/>
      <c r="AF38" s="12"/>
      <c r="AG38" s="21"/>
      <c r="AH38" s="12"/>
      <c r="AI38" s="13"/>
    </row>
    <row r="39" spans="1:35" s="9" customFormat="1">
      <c r="A39" s="12"/>
      <c r="B39" s="13"/>
      <c r="C39" s="13"/>
      <c r="D39" s="13"/>
      <c r="E39" s="13"/>
      <c r="F39" s="12"/>
      <c r="G39" s="12"/>
      <c r="H39" s="12"/>
      <c r="I39" s="12"/>
      <c r="J39" s="12"/>
      <c r="K39" s="12"/>
      <c r="L39" s="12"/>
      <c r="M39" s="14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4"/>
      <c r="AB39" s="14"/>
      <c r="AC39" s="14"/>
      <c r="AD39" s="14"/>
      <c r="AE39" s="12"/>
      <c r="AF39" s="12"/>
      <c r="AG39" s="21"/>
      <c r="AH39" s="12"/>
      <c r="AI39" s="13"/>
    </row>
    <row r="40" spans="1:35" s="9" customFormat="1">
      <c r="A40" s="12"/>
      <c r="B40" s="13"/>
      <c r="C40" s="13"/>
      <c r="D40" s="13"/>
      <c r="E40" s="13"/>
      <c r="F40" s="12"/>
      <c r="G40" s="12"/>
      <c r="H40" s="12"/>
      <c r="I40" s="12"/>
      <c r="J40" s="12"/>
      <c r="K40" s="12"/>
      <c r="L40" s="12"/>
      <c r="M40" s="1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4"/>
      <c r="AB40" s="14"/>
      <c r="AC40" s="14"/>
      <c r="AD40" s="14"/>
      <c r="AE40" s="12"/>
      <c r="AF40" s="12"/>
      <c r="AG40" s="21"/>
      <c r="AH40" s="12"/>
      <c r="AI40" s="13"/>
    </row>
    <row r="41" spans="1:35" s="9" customFormat="1">
      <c r="A41" s="12"/>
      <c r="B41" s="13"/>
      <c r="C41" s="13"/>
      <c r="D41" s="13"/>
      <c r="E41" s="13"/>
      <c r="F41" s="12"/>
      <c r="G41" s="12"/>
      <c r="H41" s="12"/>
      <c r="I41" s="12"/>
      <c r="J41" s="12"/>
      <c r="K41" s="12"/>
      <c r="L41" s="12"/>
      <c r="M41" s="1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4"/>
      <c r="AB41" s="14"/>
      <c r="AC41" s="14"/>
      <c r="AD41" s="14"/>
      <c r="AE41" s="12"/>
      <c r="AF41" s="12"/>
      <c r="AG41" s="21"/>
      <c r="AH41" s="12"/>
      <c r="AI41" s="13"/>
    </row>
    <row r="42" spans="1:35" s="9" customFormat="1">
      <c r="A42" s="12"/>
      <c r="B42" s="13"/>
      <c r="C42" s="13"/>
      <c r="D42" s="13"/>
      <c r="E42" s="13"/>
      <c r="F42" s="12"/>
      <c r="G42" s="12"/>
      <c r="H42" s="12"/>
      <c r="I42" s="12"/>
      <c r="J42" s="12"/>
      <c r="K42" s="12"/>
      <c r="L42" s="12"/>
      <c r="M42" s="14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4"/>
      <c r="AB42" s="14"/>
      <c r="AC42" s="14"/>
      <c r="AD42" s="14"/>
      <c r="AE42" s="12"/>
      <c r="AF42" s="12"/>
      <c r="AG42" s="21"/>
      <c r="AH42" s="12"/>
      <c r="AI42" s="13"/>
    </row>
    <row r="43" spans="1:35" s="9" customFormat="1">
      <c r="A43" s="12"/>
      <c r="B43" s="13"/>
      <c r="C43" s="13"/>
      <c r="D43" s="13"/>
      <c r="E43" s="13"/>
      <c r="F43" s="12"/>
      <c r="G43" s="12"/>
      <c r="H43" s="12"/>
      <c r="I43" s="12"/>
      <c r="J43" s="12"/>
      <c r="K43" s="12"/>
      <c r="L43" s="12"/>
      <c r="M43" s="14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4"/>
      <c r="AB43" s="14"/>
      <c r="AC43" s="14"/>
      <c r="AD43" s="14"/>
      <c r="AE43" s="12"/>
      <c r="AF43" s="12"/>
      <c r="AG43" s="21"/>
      <c r="AH43" s="12"/>
      <c r="AI43" s="13"/>
    </row>
    <row r="44" spans="1:35" s="9" customFormat="1">
      <c r="A44" s="12"/>
      <c r="B44" s="13"/>
      <c r="C44" s="13"/>
      <c r="D44" s="13"/>
      <c r="E44" s="13"/>
      <c r="F44" s="12"/>
      <c r="G44" s="12"/>
      <c r="H44" s="12"/>
      <c r="I44" s="12"/>
      <c r="J44" s="12"/>
      <c r="K44" s="12"/>
      <c r="L44" s="12"/>
      <c r="M44" s="14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4"/>
      <c r="AB44" s="14"/>
      <c r="AC44" s="14"/>
      <c r="AD44" s="14"/>
      <c r="AE44" s="12"/>
      <c r="AF44" s="12"/>
      <c r="AG44" s="21"/>
      <c r="AH44" s="12"/>
      <c r="AI44" s="13"/>
    </row>
    <row r="45" spans="1:35" s="9" customFormat="1">
      <c r="A45" s="12"/>
      <c r="B45" s="13"/>
      <c r="C45" s="13"/>
      <c r="D45" s="13"/>
      <c r="E45" s="13"/>
      <c r="F45" s="12"/>
      <c r="G45" s="12"/>
      <c r="H45" s="12"/>
      <c r="I45" s="12"/>
      <c r="J45" s="12"/>
      <c r="K45" s="12"/>
      <c r="L45" s="12"/>
      <c r="M45" s="14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4"/>
      <c r="AB45" s="14"/>
      <c r="AC45" s="14"/>
      <c r="AD45" s="14"/>
      <c r="AE45" s="12"/>
      <c r="AF45" s="12"/>
      <c r="AG45" s="21"/>
      <c r="AH45" s="12"/>
      <c r="AI45" s="13"/>
    </row>
    <row r="46" spans="1:35" s="9" customFormat="1">
      <c r="A46" s="12"/>
      <c r="B46" s="13"/>
      <c r="C46" s="13"/>
      <c r="D46" s="13"/>
      <c r="E46" s="13"/>
      <c r="F46" s="12"/>
      <c r="G46" s="12"/>
      <c r="H46" s="12"/>
      <c r="I46" s="12"/>
      <c r="J46" s="12"/>
      <c r="K46" s="12"/>
      <c r="L46" s="12"/>
      <c r="M46" s="14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4"/>
      <c r="AB46" s="14"/>
      <c r="AC46" s="14"/>
      <c r="AD46" s="14"/>
      <c r="AE46" s="12"/>
      <c r="AF46" s="12"/>
      <c r="AG46" s="21"/>
      <c r="AH46" s="12"/>
      <c r="AI46" s="13"/>
    </row>
    <row r="47" spans="1:35" s="9" customFormat="1">
      <c r="A47" s="12"/>
      <c r="B47" s="13"/>
      <c r="C47" s="13"/>
      <c r="D47" s="13"/>
      <c r="E47" s="13"/>
      <c r="F47" s="12"/>
      <c r="G47" s="12"/>
      <c r="H47" s="12"/>
      <c r="I47" s="12"/>
      <c r="J47" s="12"/>
      <c r="K47" s="12"/>
      <c r="L47" s="12"/>
      <c r="M47" s="14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4"/>
      <c r="AB47" s="14"/>
      <c r="AC47" s="14"/>
      <c r="AD47" s="14"/>
      <c r="AE47" s="12"/>
      <c r="AF47" s="12"/>
      <c r="AG47" s="21"/>
      <c r="AH47" s="12"/>
      <c r="AI47" s="13"/>
    </row>
    <row r="48" spans="1:35" s="9" customFormat="1">
      <c r="A48" s="12"/>
      <c r="B48" s="13"/>
      <c r="C48" s="13"/>
      <c r="D48" s="13"/>
      <c r="E48" s="13"/>
      <c r="F48" s="12"/>
      <c r="G48" s="12"/>
      <c r="H48" s="12"/>
      <c r="I48" s="12"/>
      <c r="J48" s="12"/>
      <c r="K48" s="12"/>
      <c r="L48" s="12"/>
      <c r="M48" s="14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4"/>
      <c r="AB48" s="14"/>
      <c r="AC48" s="14"/>
      <c r="AD48" s="14"/>
      <c r="AE48" s="12"/>
      <c r="AF48" s="12"/>
      <c r="AG48" s="21"/>
      <c r="AH48" s="12"/>
      <c r="AI48" s="13"/>
    </row>
    <row r="49" spans="1:35" s="9" customFormat="1">
      <c r="A49" s="12"/>
      <c r="B49" s="13"/>
      <c r="C49" s="13"/>
      <c r="D49" s="13"/>
      <c r="E49" s="13"/>
      <c r="F49" s="12"/>
      <c r="G49" s="12"/>
      <c r="H49" s="12"/>
      <c r="I49" s="12"/>
      <c r="J49" s="12"/>
      <c r="K49" s="12"/>
      <c r="L49" s="12"/>
      <c r="M49" s="1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4"/>
      <c r="AB49" s="14"/>
      <c r="AC49" s="14"/>
      <c r="AD49" s="14"/>
      <c r="AE49" s="12"/>
      <c r="AF49" s="12"/>
      <c r="AG49" s="21"/>
      <c r="AH49" s="12"/>
      <c r="AI49" s="13"/>
    </row>
    <row r="50" spans="1:35" s="9" customFormat="1">
      <c r="A50" s="12"/>
      <c r="B50" s="13"/>
      <c r="C50" s="13"/>
      <c r="D50" s="13"/>
      <c r="E50" s="13"/>
      <c r="F50" s="12"/>
      <c r="G50" s="12"/>
      <c r="H50" s="12"/>
      <c r="I50" s="12"/>
      <c r="J50" s="12"/>
      <c r="K50" s="12"/>
      <c r="L50" s="12"/>
      <c r="M50" s="14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4"/>
      <c r="AB50" s="14"/>
      <c r="AC50" s="14"/>
      <c r="AD50" s="14"/>
      <c r="AE50" s="12"/>
      <c r="AF50" s="12"/>
      <c r="AG50" s="21"/>
      <c r="AH50" s="12"/>
      <c r="AI50" s="13"/>
    </row>
    <row r="51" spans="1:35" s="9" customFormat="1">
      <c r="A51" s="12"/>
      <c r="B51" s="13"/>
      <c r="C51" s="13"/>
      <c r="D51" s="13"/>
      <c r="E51" s="13"/>
      <c r="F51" s="12"/>
      <c r="G51" s="12"/>
      <c r="H51" s="12"/>
      <c r="I51" s="12"/>
      <c r="J51" s="12"/>
      <c r="K51" s="12"/>
      <c r="L51" s="12"/>
      <c r="M51" s="14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4"/>
      <c r="AB51" s="14"/>
      <c r="AC51" s="14"/>
      <c r="AD51" s="14"/>
      <c r="AE51" s="12"/>
      <c r="AF51" s="12"/>
      <c r="AG51" s="21"/>
      <c r="AH51" s="12"/>
      <c r="AI51" s="13"/>
    </row>
    <row r="52" spans="1:35" s="9" customFormat="1">
      <c r="A52" s="12"/>
      <c r="B52" s="13"/>
      <c r="C52" s="13"/>
      <c r="D52" s="13"/>
      <c r="E52" s="13"/>
      <c r="F52" s="12"/>
      <c r="G52" s="12"/>
      <c r="H52" s="12"/>
      <c r="I52" s="12"/>
      <c r="J52" s="12"/>
      <c r="K52" s="12"/>
      <c r="L52" s="12"/>
      <c r="M52" s="14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4"/>
      <c r="AB52" s="14"/>
      <c r="AC52" s="14"/>
      <c r="AD52" s="14"/>
      <c r="AE52" s="12"/>
      <c r="AF52" s="12"/>
      <c r="AG52" s="21"/>
      <c r="AH52" s="12"/>
      <c r="AI52" s="13"/>
    </row>
    <row r="53" spans="1:35" s="9" customFormat="1">
      <c r="A53" s="12"/>
      <c r="B53" s="13"/>
      <c r="C53" s="13"/>
      <c r="D53" s="13"/>
      <c r="E53" s="13"/>
      <c r="F53" s="12"/>
      <c r="G53" s="12"/>
      <c r="H53" s="12"/>
      <c r="I53" s="12"/>
      <c r="J53" s="12"/>
      <c r="K53" s="12"/>
      <c r="L53" s="12"/>
      <c r="M53" s="14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4"/>
      <c r="AB53" s="14"/>
      <c r="AC53" s="14"/>
      <c r="AD53" s="14"/>
      <c r="AE53" s="12"/>
      <c r="AF53" s="12"/>
      <c r="AG53" s="21"/>
      <c r="AH53" s="12"/>
      <c r="AI53" s="13"/>
    </row>
    <row r="54" spans="1:35" s="9" customFormat="1">
      <c r="A54" s="12"/>
      <c r="B54" s="13"/>
      <c r="C54" s="13"/>
      <c r="D54" s="13"/>
      <c r="E54" s="13"/>
      <c r="F54" s="12"/>
      <c r="G54" s="12"/>
      <c r="H54" s="12"/>
      <c r="I54" s="12"/>
      <c r="J54" s="12"/>
      <c r="K54" s="12"/>
      <c r="L54" s="12"/>
      <c r="M54" s="14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4"/>
      <c r="AB54" s="14"/>
      <c r="AC54" s="14"/>
      <c r="AD54" s="14"/>
      <c r="AE54" s="12"/>
      <c r="AF54" s="12"/>
      <c r="AG54" s="21"/>
      <c r="AH54" s="12"/>
      <c r="AI54" s="13"/>
    </row>
    <row r="55" spans="1:35" s="9" customFormat="1">
      <c r="A55" s="12"/>
      <c r="B55" s="13"/>
      <c r="C55" s="13"/>
      <c r="D55" s="13"/>
      <c r="E55" s="13"/>
      <c r="F55" s="12"/>
      <c r="G55" s="12"/>
      <c r="H55" s="12"/>
      <c r="I55" s="12"/>
      <c r="J55" s="12"/>
      <c r="K55" s="12"/>
      <c r="L55" s="12"/>
      <c r="M55" s="14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4"/>
      <c r="AB55" s="14"/>
      <c r="AC55" s="14"/>
      <c r="AD55" s="14"/>
      <c r="AE55" s="12"/>
      <c r="AF55" s="12"/>
      <c r="AG55" s="21"/>
      <c r="AH55" s="12"/>
      <c r="AI55" s="13"/>
    </row>
    <row r="56" spans="1:35" s="9" customFormat="1">
      <c r="A56" s="12"/>
      <c r="B56" s="13"/>
      <c r="C56" s="13"/>
      <c r="D56" s="13"/>
      <c r="E56" s="13"/>
      <c r="F56" s="12"/>
      <c r="G56" s="12"/>
      <c r="H56" s="12"/>
      <c r="I56" s="12"/>
      <c r="J56" s="12"/>
      <c r="K56" s="12"/>
      <c r="L56" s="12"/>
      <c r="M56" s="14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4"/>
      <c r="AB56" s="14"/>
      <c r="AC56" s="14"/>
      <c r="AD56" s="14"/>
      <c r="AE56" s="12"/>
      <c r="AF56" s="12"/>
      <c r="AG56" s="21"/>
      <c r="AH56" s="12"/>
      <c r="AI56" s="13"/>
    </row>
    <row r="57" spans="1:35" s="9" customFormat="1">
      <c r="A57" s="12"/>
      <c r="B57" s="13"/>
      <c r="C57" s="13"/>
      <c r="D57" s="13"/>
      <c r="E57" s="13"/>
      <c r="F57" s="12"/>
      <c r="G57" s="12"/>
      <c r="H57" s="12"/>
      <c r="I57" s="12"/>
      <c r="J57" s="12"/>
      <c r="K57" s="12"/>
      <c r="L57" s="12"/>
      <c r="M57" s="14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4"/>
      <c r="AB57" s="14"/>
      <c r="AC57" s="14"/>
      <c r="AD57" s="14"/>
      <c r="AE57" s="12"/>
      <c r="AF57" s="12"/>
      <c r="AG57" s="21"/>
      <c r="AH57" s="12"/>
      <c r="AI57" s="13"/>
    </row>
  </sheetData>
  <autoFilter ref="A5:AI13"/>
  <phoneticPr fontId="0" type="noConversion"/>
  <pageMargins left="0.23622047244094491" right="0.11" top="0.72" bottom="0.39370078740157483" header="0.46" footer="0.19685039370078741"/>
  <pageSetup paperSize="9" scale="4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0969</cp:lastModifiedBy>
  <cp:lastPrinted>2014-11-11T12:43:08Z</cp:lastPrinted>
  <dcterms:created xsi:type="dcterms:W3CDTF">2009-07-03T06:40:27Z</dcterms:created>
  <dcterms:modified xsi:type="dcterms:W3CDTF">2014-11-11T12:43:54Z</dcterms:modified>
</cp:coreProperties>
</file>